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235"/>
  </bookViews>
  <sheets>
    <sheet name="2023" sheetId="4" r:id="rId1"/>
  </sheets>
  <definedNames>
    <definedName name="_xlnm.Print_Area" localSheetId="0">'2023'!$A$1:$G$59</definedName>
  </definedNames>
  <calcPr calcId="162913"/>
</workbook>
</file>

<file path=xl/calcChain.xml><?xml version="1.0" encoding="utf-8"?>
<calcChain xmlns="http://schemas.openxmlformats.org/spreadsheetml/2006/main">
  <c r="G48" i="4" l="1"/>
  <c r="G49" i="4"/>
  <c r="G50" i="4"/>
  <c r="G51" i="4"/>
  <c r="G52" i="4"/>
  <c r="G53" i="4"/>
  <c r="G54" i="4"/>
  <c r="G55" i="4"/>
  <c r="G56" i="4"/>
  <c r="G57" i="4"/>
  <c r="G58" i="4"/>
  <c r="G47" i="4"/>
</calcChain>
</file>

<file path=xl/sharedStrings.xml><?xml version="1.0" encoding="utf-8"?>
<sst xmlns="http://schemas.openxmlformats.org/spreadsheetml/2006/main" count="124" uniqueCount="69">
  <si>
    <t>Возраст</t>
  </si>
  <si>
    <t>Пол</t>
  </si>
  <si>
    <t>№ группы</t>
  </si>
  <si>
    <t xml:space="preserve">Мужчины </t>
  </si>
  <si>
    <t>18, 24, 30</t>
  </si>
  <si>
    <t>21, 27, 33</t>
  </si>
  <si>
    <t>40, 44, 46, 52, 56, 58, 62</t>
  </si>
  <si>
    <t xml:space="preserve">41, 43, 47, 49, 53, 59, 61, </t>
  </si>
  <si>
    <t>42, 48, 54</t>
  </si>
  <si>
    <t>51, 57, 63</t>
  </si>
  <si>
    <t>60, 64</t>
  </si>
  <si>
    <t>65, 71</t>
  </si>
  <si>
    <t>66, 70, 72</t>
  </si>
  <si>
    <t>67, 69, 73, 75</t>
  </si>
  <si>
    <t>68, 74</t>
  </si>
  <si>
    <t xml:space="preserve">76, 78, 82, 84, 88, 90, 94, 96, </t>
  </si>
  <si>
    <t>77, 83, 89, 95</t>
  </si>
  <si>
    <t>79, 81, 85, 87, 91, 93, 97, 99</t>
  </si>
  <si>
    <t>80, 86, 92, 98</t>
  </si>
  <si>
    <t>Женщины</t>
  </si>
  <si>
    <t>40, 44, 46, 50, 52, 56, 58, 62, 64</t>
  </si>
  <si>
    <t xml:space="preserve">41, 43, 47, 49, 53, 55, 59, 61, </t>
  </si>
  <si>
    <t>42, 48, 54, 60</t>
  </si>
  <si>
    <t xml:space="preserve">67, 69, 73, 75, </t>
  </si>
  <si>
    <t>76, 78, 82, 84, 88, 90, 94, 96</t>
  </si>
  <si>
    <t>Тариф за комплексное посещение проведения I-го этапа  диспансеризации определенных групп взрослого населения</t>
  </si>
  <si>
    <t>Тариф за комплексное посещение проведения I-го этапа  диспансеризации определенных групп взрослого населения
проводимыми мобильными медицинскими бригадами</t>
  </si>
  <si>
    <t>Тариф за комплексное посещение проведения I-го этапа  диспансеризации определенных групп взрослого населения
проводимиыми в выходные дни</t>
  </si>
  <si>
    <t>Тариф за комплексное посещение проведения 1-го этапа  диспансеризации определенных групп взрослого населения 
проводимиыми в выходные дни
мобильными медицинскими бригадами</t>
  </si>
  <si>
    <t>*</t>
  </si>
  <si>
    <t>Группа/Возраст</t>
  </si>
  <si>
    <t>Тарифы на диспансеризацию детей-сирот</t>
  </si>
  <si>
    <t>Тарифы на диспансеризацию детей-сирот, проводимыми мобильными мед бригадами</t>
  </si>
  <si>
    <t>М</t>
  </si>
  <si>
    <t>Дисп. ДТЖС, усыновлен.1э. Гр.N1 (М) 0-1 лет</t>
  </si>
  <si>
    <t>Дисп.ДТЖС, усыновлен.1э. Гр.N2 (М) 1-2 года</t>
  </si>
  <si>
    <t>Дисп. ДТЖС, усыновлен.1э. Гр.N3 (М) 3-4 года</t>
  </si>
  <si>
    <t>Дисп. ДТЖС, усыновлен.1э. Гр.N4 (М) 5-6 лет</t>
  </si>
  <si>
    <t>Дисп. ДТЖС, усыновлен.1э. Гр.N5 (М) 7-14 лет</t>
  </si>
  <si>
    <t>Дисп. ДТЖС, усыновлен.1э. Гр.N6 (М) 15-17 лет</t>
  </si>
  <si>
    <t>Ж</t>
  </si>
  <si>
    <t>Дисп. ДТЖС, усыновлен.1э. Гр.N7 (Ж) 0-1 лет</t>
  </si>
  <si>
    <t>Дисп.ДТЖС, усыновлен.1э. Гр.N8 (Ж) 1-2 года</t>
  </si>
  <si>
    <t>Дисп. ДТЖС, усыновлен.1э. Гр.N9 (Ж) 3-4 года</t>
  </si>
  <si>
    <t>Дисп. ДТЖС, усыновлен.1э. Гр.N10 (Ж) 5-6 лет</t>
  </si>
  <si>
    <t>Дисп. ДТЖС, усыновлен.1э. Гр.N11 (Ж) 7-14 лет</t>
  </si>
  <si>
    <t>Дисп. ДТЖС, усыновлен.1э. Гр.N12 (Ж) 15-17 лет</t>
  </si>
  <si>
    <r>
      <t>Приложение № 7
к Тарифному соглашению в системе 
обязательного медицинского страхования
 Ульяновской области 
на 2024 год от 31 января</t>
    </r>
    <r>
      <rPr>
        <sz val="12"/>
        <color rgb="FFFF0000"/>
        <rFont val="PT Astra Serif"/>
        <family val="1"/>
        <charset val="204"/>
      </rPr>
      <t xml:space="preserve"> </t>
    </r>
    <r>
      <rPr>
        <sz val="12"/>
        <rFont val="PT Astra Serif"/>
        <family val="1"/>
        <charset val="204"/>
      </rPr>
      <t>2024 года</t>
    </r>
  </si>
  <si>
    <t>Тарифы на Диспансеризацию определенных групп взрослого населения на 2024 год</t>
  </si>
  <si>
    <t>Базовый норматив финансовых затрат на оплату медицинской помощи - 2 927,86 рублей
повышающий коэффициент к тарифам на оплату медицинской помощи с применением медицинских мобильных комплексов - 1,10.</t>
  </si>
  <si>
    <t>3 316,66*</t>
  </si>
  <si>
    <t>3 648,33*</t>
  </si>
  <si>
    <t>3 476,27*</t>
  </si>
  <si>
    <t>3 823,89*</t>
  </si>
  <si>
    <t>4 146,90*</t>
  </si>
  <si>
    <t>4 561,59*</t>
  </si>
  <si>
    <t>4 306,51*</t>
  </si>
  <si>
    <t>4 737,16*</t>
  </si>
  <si>
    <t>3 213,22*</t>
  </si>
  <si>
    <t>3 534,54*</t>
  </si>
  <si>
    <t>3 372,83*</t>
  </si>
  <si>
    <t>3 710,11*</t>
  </si>
  <si>
    <t>3 454,93*</t>
  </si>
  <si>
    <t>3 800,42*</t>
  </si>
  <si>
    <t>3 614,54*</t>
  </si>
  <si>
    <t xml:space="preserve">3 975,99* </t>
  </si>
  <si>
    <t>Тарифы на диспансеризацию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и на диспансеризацию пребывающих в стационарных учреждениях детей-сирот и детей, находящихся в трудной жизненной ситуации 
на 2024 год</t>
  </si>
  <si>
    <t>Базовый норматив финансовых затрат на оплату медицинской помощи - 6 965,50 рублей
повышающий коэффициент к тарифам на оплату медицинской помощи с применением медицинских мобильных комплексов - 1,10.</t>
  </si>
  <si>
    <t>медицинская услуга "Маммография обеих молочных желез в двух проекциях", входящая в состав комплексной услуги по диспансеризации, проводится с двойным прочтением разными врачами рентгенологами и оплачивается по отдельному тарифу согласно Приложению № 10 к Тарифному соглашению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</si>
</sst>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2"/>
      <color rgb="FFFF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0" fontId="5" fillId="0" borderId="0" xfId="1" applyNumberFormat="1" applyFont="1"/>
    <xf numFmtId="4" fontId="5" fillId="0" borderId="0" xfId="0" applyNumberFormat="1" applyFont="1"/>
    <xf numFmtId="0" fontId="5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10" fontId="5" fillId="0" borderId="0" xfId="1" applyNumberFormat="1" applyFont="1" applyAlignment="1">
      <alignment horizontal="center" vertical="center"/>
    </xf>
    <xf numFmtId="4" fontId="5" fillId="0" borderId="0" xfId="0" applyNumberFormat="1" applyFont="1" applyAlignment="1">
      <alignment vertical="center"/>
    </xf>
    <xf numFmtId="10" fontId="4" fillId="0" borderId="0" xfId="1" applyNumberFormat="1" applyFont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top"/>
    </xf>
    <xf numFmtId="0" fontId="5" fillId="0" borderId="1" xfId="0" applyFont="1" applyFill="1" applyBorder="1" applyAlignment="1">
      <alignment horizontal="center" vertical="center"/>
    </xf>
    <xf numFmtId="10" fontId="5" fillId="0" borderId="0" xfId="1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5" fillId="0" borderId="0" xfId="0" applyNumberFormat="1" applyFont="1" applyBorder="1" applyAlignment="1"/>
    <xf numFmtId="0" fontId="6" fillId="0" borderId="0" xfId="0" applyFont="1" applyBorder="1" applyAlignment="1"/>
    <xf numFmtId="10" fontId="5" fillId="0" borderId="0" xfId="1" applyNumberFormat="1" applyFont="1" applyBorder="1" applyAlignment="1"/>
    <xf numFmtId="164" fontId="5" fillId="0" borderId="0" xfId="0" applyNumberFormat="1" applyFont="1" applyBorder="1" applyAlignment="1"/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tabSelected="1" view="pageBreakPreview" zoomScaleNormal="100" zoomScaleSheetLayoutView="100" workbookViewId="0">
      <selection activeCell="B43" sqref="B43:G43"/>
    </sheetView>
  </sheetViews>
  <sheetFormatPr defaultRowHeight="15.75" x14ac:dyDescent="0.25"/>
  <cols>
    <col min="1" max="1" width="8.5703125" style="1" customWidth="1"/>
    <col min="2" max="2" width="11.140625" style="1" customWidth="1"/>
    <col min="3" max="3" width="34.28515625" style="1" customWidth="1"/>
    <col min="4" max="4" width="23.5703125" style="1" customWidth="1"/>
    <col min="5" max="5" width="24.42578125" style="1" customWidth="1"/>
    <col min="6" max="6" width="23.5703125" style="1" customWidth="1"/>
    <col min="7" max="7" width="29.28515625" style="1" customWidth="1"/>
    <col min="8" max="10" width="9.140625" style="1"/>
    <col min="11" max="11" width="12.42578125" style="1" customWidth="1"/>
    <col min="12" max="12" width="12" style="1" customWidth="1"/>
    <col min="13" max="16384" width="9.140625" style="1"/>
  </cols>
  <sheetData>
    <row r="1" spans="1:21" s="9" customFormat="1" ht="79.5" customHeight="1" x14ac:dyDescent="0.25">
      <c r="A1" s="43" t="s">
        <v>47</v>
      </c>
      <c r="B1" s="43"/>
      <c r="C1" s="43"/>
      <c r="D1" s="43"/>
      <c r="E1" s="43"/>
      <c r="F1" s="43"/>
      <c r="G1" s="43"/>
      <c r="I1" s="10"/>
    </row>
    <row r="2" spans="1:21" s="9" customFormat="1" ht="33.75" customHeight="1" x14ac:dyDescent="0.25">
      <c r="A2" s="44" t="s">
        <v>48</v>
      </c>
      <c r="B2" s="44"/>
      <c r="C2" s="44"/>
      <c r="D2" s="44"/>
      <c r="E2" s="44"/>
      <c r="F2" s="44"/>
      <c r="G2" s="44"/>
      <c r="K2" s="18"/>
      <c r="L2" s="13"/>
      <c r="M2" s="16"/>
      <c r="P2" s="14"/>
      <c r="Q2" s="14"/>
      <c r="R2" s="15"/>
      <c r="T2" s="13"/>
      <c r="U2" s="45"/>
    </row>
    <row r="3" spans="1:21" s="9" customFormat="1" ht="43.5" customHeight="1" x14ac:dyDescent="0.25">
      <c r="A3" s="46" t="s">
        <v>49</v>
      </c>
      <c r="B3" s="46"/>
      <c r="C3" s="46"/>
      <c r="D3" s="46"/>
      <c r="E3" s="46"/>
      <c r="F3" s="46"/>
      <c r="G3" s="46"/>
      <c r="K3" s="13"/>
      <c r="L3" s="13"/>
      <c r="M3" s="16"/>
      <c r="R3" s="17"/>
      <c r="T3" s="13"/>
      <c r="U3" s="45"/>
    </row>
    <row r="4" spans="1:21" s="9" customFormat="1" ht="173.25" customHeight="1" x14ac:dyDescent="0.25">
      <c r="A4" s="2" t="s">
        <v>2</v>
      </c>
      <c r="B4" s="3" t="s">
        <v>1</v>
      </c>
      <c r="C4" s="3" t="s">
        <v>0</v>
      </c>
      <c r="D4" s="4" t="s">
        <v>25</v>
      </c>
      <c r="E4" s="4" t="s">
        <v>26</v>
      </c>
      <c r="F4" s="4" t="s">
        <v>27</v>
      </c>
      <c r="G4" s="4" t="s">
        <v>28</v>
      </c>
    </row>
    <row r="5" spans="1:21" s="9" customFormat="1" x14ac:dyDescent="0.25">
      <c r="A5" s="5">
        <v>1</v>
      </c>
      <c r="B5" s="6" t="s">
        <v>3</v>
      </c>
      <c r="C5" s="35" t="s">
        <v>4</v>
      </c>
      <c r="D5" s="7">
        <v>1343.88</v>
      </c>
      <c r="E5" s="8">
        <v>1478.27</v>
      </c>
      <c r="F5" s="7">
        <v>1503.4878366456401</v>
      </c>
      <c r="G5" s="7">
        <v>1653.84</v>
      </c>
      <c r="H5" s="11"/>
      <c r="I5" s="12"/>
      <c r="J5" s="11"/>
      <c r="K5" s="11"/>
      <c r="L5" s="19"/>
      <c r="M5" s="16"/>
      <c r="N5" s="12"/>
      <c r="O5" s="16"/>
    </row>
    <row r="6" spans="1:21" s="9" customFormat="1" x14ac:dyDescent="0.25">
      <c r="A6" s="5">
        <v>2</v>
      </c>
      <c r="B6" s="6" t="s">
        <v>3</v>
      </c>
      <c r="C6" s="35" t="s">
        <v>5</v>
      </c>
      <c r="D6" s="7">
        <v>1126.1199999999999</v>
      </c>
      <c r="E6" s="8">
        <v>1238.73</v>
      </c>
      <c r="F6" s="7">
        <v>1285.7278366456385</v>
      </c>
      <c r="G6" s="7">
        <v>1414.3</v>
      </c>
      <c r="H6" s="11"/>
      <c r="I6" s="12"/>
      <c r="J6" s="11"/>
      <c r="K6" s="11"/>
      <c r="L6" s="19"/>
      <c r="M6" s="16"/>
      <c r="N6" s="12"/>
      <c r="O6" s="16"/>
    </row>
    <row r="7" spans="1:21" s="9" customFormat="1" x14ac:dyDescent="0.25">
      <c r="A7" s="5">
        <v>3</v>
      </c>
      <c r="B7" s="6" t="s">
        <v>3</v>
      </c>
      <c r="C7" s="35">
        <v>36</v>
      </c>
      <c r="D7" s="7">
        <v>1744.65</v>
      </c>
      <c r="E7" s="8">
        <v>1919.12</v>
      </c>
      <c r="F7" s="7">
        <v>1904.2578366456387</v>
      </c>
      <c r="G7" s="7">
        <v>2094.6799999999998</v>
      </c>
      <c r="H7" s="11"/>
      <c r="I7" s="12"/>
      <c r="J7" s="11"/>
      <c r="K7" s="11"/>
      <c r="L7" s="19"/>
      <c r="M7" s="16"/>
      <c r="N7" s="12"/>
      <c r="O7" s="16"/>
    </row>
    <row r="8" spans="1:21" s="9" customFormat="1" x14ac:dyDescent="0.25">
      <c r="A8" s="5">
        <v>4</v>
      </c>
      <c r="B8" s="6" t="s">
        <v>3</v>
      </c>
      <c r="C8" s="35">
        <v>39</v>
      </c>
      <c r="D8" s="7">
        <v>1526.89</v>
      </c>
      <c r="E8" s="8">
        <v>1679.58</v>
      </c>
      <c r="F8" s="7">
        <v>1686.4978366456387</v>
      </c>
      <c r="G8" s="7">
        <v>1855.15</v>
      </c>
      <c r="H8" s="11"/>
      <c r="I8" s="12"/>
      <c r="J8" s="11"/>
      <c r="K8" s="11"/>
      <c r="L8" s="19"/>
      <c r="M8" s="16"/>
      <c r="N8" s="12"/>
      <c r="O8" s="16"/>
    </row>
    <row r="9" spans="1:21" s="9" customFormat="1" x14ac:dyDescent="0.25">
      <c r="A9" s="5">
        <v>5</v>
      </c>
      <c r="B9" s="6" t="s">
        <v>3</v>
      </c>
      <c r="C9" s="35" t="s">
        <v>6</v>
      </c>
      <c r="D9" s="7">
        <v>2464.16</v>
      </c>
      <c r="E9" s="8">
        <v>2710.58</v>
      </c>
      <c r="F9" s="7">
        <v>2623.7678366456385</v>
      </c>
      <c r="G9" s="7">
        <v>2886.14</v>
      </c>
      <c r="H9" s="11"/>
      <c r="I9" s="12"/>
      <c r="J9" s="11"/>
      <c r="K9" s="11"/>
      <c r="L9" s="19"/>
      <c r="M9" s="16"/>
      <c r="N9" s="12"/>
      <c r="O9" s="16"/>
    </row>
    <row r="10" spans="1:21" s="9" customFormat="1" x14ac:dyDescent="0.25">
      <c r="A10" s="5">
        <v>6</v>
      </c>
      <c r="B10" s="6" t="s">
        <v>3</v>
      </c>
      <c r="C10" s="35" t="s">
        <v>7</v>
      </c>
      <c r="D10" s="7">
        <v>1800.69</v>
      </c>
      <c r="E10" s="8">
        <v>1980.76</v>
      </c>
      <c r="F10" s="7">
        <v>1960.2978366456387</v>
      </c>
      <c r="G10" s="7">
        <v>2156.33</v>
      </c>
      <c r="H10" s="11"/>
      <c r="I10" s="12"/>
      <c r="J10" s="11"/>
      <c r="K10" s="11"/>
      <c r="L10" s="19"/>
      <c r="M10" s="16"/>
      <c r="N10" s="12"/>
      <c r="O10" s="16"/>
    </row>
    <row r="11" spans="1:21" s="9" customFormat="1" x14ac:dyDescent="0.25">
      <c r="A11" s="5">
        <v>7</v>
      </c>
      <c r="B11" s="6" t="s">
        <v>3</v>
      </c>
      <c r="C11" s="35" t="s">
        <v>8</v>
      </c>
      <c r="D11" s="7">
        <v>2705.87</v>
      </c>
      <c r="E11" s="8">
        <v>2976.46</v>
      </c>
      <c r="F11" s="7">
        <v>2865.4778366456385</v>
      </c>
      <c r="G11" s="7">
        <v>3152.03</v>
      </c>
      <c r="H11" s="11"/>
      <c r="I11" s="12"/>
      <c r="J11" s="11"/>
      <c r="K11" s="11"/>
      <c r="L11" s="19"/>
      <c r="M11" s="16"/>
      <c r="N11" s="12"/>
      <c r="O11" s="16"/>
    </row>
    <row r="12" spans="1:21" s="9" customFormat="1" x14ac:dyDescent="0.25">
      <c r="A12" s="5">
        <v>8</v>
      </c>
      <c r="B12" s="6" t="s">
        <v>3</v>
      </c>
      <c r="C12" s="35">
        <v>45</v>
      </c>
      <c r="D12" s="7">
        <v>3560.45</v>
      </c>
      <c r="E12" s="8">
        <v>3916.5</v>
      </c>
      <c r="F12" s="7">
        <v>3720.0578366456384</v>
      </c>
      <c r="G12" s="7">
        <v>4092.06</v>
      </c>
      <c r="H12" s="11"/>
      <c r="I12" s="12"/>
      <c r="J12" s="11"/>
      <c r="K12" s="11"/>
      <c r="L12" s="19"/>
      <c r="M12" s="16"/>
      <c r="N12" s="12"/>
      <c r="O12" s="16"/>
    </row>
    <row r="13" spans="1:21" s="9" customFormat="1" x14ac:dyDescent="0.25">
      <c r="A13" s="5">
        <v>9</v>
      </c>
      <c r="B13" s="6" t="s">
        <v>3</v>
      </c>
      <c r="C13" s="35">
        <v>50</v>
      </c>
      <c r="D13" s="7">
        <v>2997.1</v>
      </c>
      <c r="E13" s="8">
        <v>3296.81</v>
      </c>
      <c r="F13" s="7">
        <v>3156.7078366456385</v>
      </c>
      <c r="G13" s="7">
        <v>3472.38</v>
      </c>
      <c r="H13" s="11"/>
      <c r="I13" s="12"/>
      <c r="J13" s="11"/>
      <c r="K13" s="11"/>
      <c r="L13" s="19"/>
      <c r="M13" s="16"/>
      <c r="N13" s="12"/>
      <c r="O13" s="16"/>
    </row>
    <row r="14" spans="1:21" s="9" customFormat="1" x14ac:dyDescent="0.25">
      <c r="A14" s="5">
        <v>10</v>
      </c>
      <c r="B14" s="6" t="s">
        <v>3</v>
      </c>
      <c r="C14" s="35" t="s">
        <v>9</v>
      </c>
      <c r="D14" s="7">
        <v>2042.38</v>
      </c>
      <c r="E14" s="8">
        <v>2246.62</v>
      </c>
      <c r="F14" s="7">
        <v>2201.9878366456387</v>
      </c>
      <c r="G14" s="7">
        <v>2422.19</v>
      </c>
      <c r="H14" s="11"/>
      <c r="I14" s="12"/>
      <c r="J14" s="11"/>
      <c r="K14" s="11"/>
      <c r="L14" s="19"/>
      <c r="M14" s="16"/>
      <c r="N14" s="12"/>
      <c r="O14" s="16"/>
    </row>
    <row r="15" spans="1:21" s="9" customFormat="1" x14ac:dyDescent="0.25">
      <c r="A15" s="5">
        <v>11</v>
      </c>
      <c r="B15" s="6" t="s">
        <v>3</v>
      </c>
      <c r="C15" s="35">
        <v>55</v>
      </c>
      <c r="D15" s="7">
        <v>2333.63</v>
      </c>
      <c r="E15" s="8">
        <v>2566.9899999999998</v>
      </c>
      <c r="F15" s="7">
        <v>2493.2378366456387</v>
      </c>
      <c r="G15" s="7">
        <v>2742.56</v>
      </c>
      <c r="H15" s="11"/>
      <c r="I15" s="12"/>
      <c r="J15" s="11"/>
      <c r="K15" s="11"/>
      <c r="L15" s="19"/>
      <c r="M15" s="16"/>
      <c r="N15" s="12"/>
      <c r="O15" s="16"/>
    </row>
    <row r="16" spans="1:21" s="9" customFormat="1" x14ac:dyDescent="0.25">
      <c r="A16" s="5">
        <v>12</v>
      </c>
      <c r="B16" s="6" t="s">
        <v>3</v>
      </c>
      <c r="C16" s="35" t="s">
        <v>10</v>
      </c>
      <c r="D16" s="7">
        <v>3238.81</v>
      </c>
      <c r="E16" s="8">
        <v>3562.69</v>
      </c>
      <c r="F16" s="7">
        <v>3398.4178366456385</v>
      </c>
      <c r="G16" s="7">
        <v>3738.26</v>
      </c>
      <c r="H16" s="11"/>
      <c r="I16" s="12"/>
      <c r="J16" s="11"/>
      <c r="K16" s="11"/>
      <c r="L16" s="19"/>
      <c r="M16" s="16"/>
      <c r="N16" s="12"/>
      <c r="O16" s="16"/>
    </row>
    <row r="17" spans="1:15" s="9" customFormat="1" x14ac:dyDescent="0.25">
      <c r="A17" s="5">
        <v>13</v>
      </c>
      <c r="B17" s="6" t="s">
        <v>3</v>
      </c>
      <c r="C17" s="35" t="s">
        <v>11</v>
      </c>
      <c r="D17" s="7">
        <v>2384.66</v>
      </c>
      <c r="E17" s="8">
        <v>2623.13</v>
      </c>
      <c r="F17" s="7">
        <v>2544.2678366456385</v>
      </c>
      <c r="G17" s="7">
        <v>2798.69</v>
      </c>
      <c r="H17" s="11"/>
      <c r="I17" s="12"/>
      <c r="J17" s="11"/>
      <c r="K17" s="11"/>
      <c r="L17" s="19"/>
      <c r="M17" s="16"/>
      <c r="N17" s="12"/>
      <c r="O17" s="16"/>
    </row>
    <row r="18" spans="1:15" s="9" customFormat="1" x14ac:dyDescent="0.25">
      <c r="A18" s="5">
        <v>14</v>
      </c>
      <c r="B18" s="6" t="s">
        <v>3</v>
      </c>
      <c r="C18" s="35" t="s">
        <v>12</v>
      </c>
      <c r="D18" s="7">
        <v>2360.73</v>
      </c>
      <c r="E18" s="8">
        <v>2596.8000000000002</v>
      </c>
      <c r="F18" s="7">
        <v>2520.3378366456386</v>
      </c>
      <c r="G18" s="7">
        <v>2772.37</v>
      </c>
      <c r="H18" s="11"/>
      <c r="I18" s="12"/>
      <c r="J18" s="11"/>
      <c r="K18" s="11"/>
      <c r="L18" s="19"/>
      <c r="M18" s="16"/>
      <c r="N18" s="12"/>
      <c r="O18" s="16"/>
    </row>
    <row r="19" spans="1:15" s="9" customFormat="1" x14ac:dyDescent="0.25">
      <c r="A19" s="5">
        <v>15</v>
      </c>
      <c r="B19" s="6" t="s">
        <v>3</v>
      </c>
      <c r="C19" s="35" t="s">
        <v>13</v>
      </c>
      <c r="D19" s="7">
        <v>2142.9699999999998</v>
      </c>
      <c r="E19" s="8">
        <v>2357.27</v>
      </c>
      <c r="F19" s="7">
        <v>2302.5778366456384</v>
      </c>
      <c r="G19" s="7">
        <v>2532.84</v>
      </c>
      <c r="H19" s="11"/>
      <c r="I19" s="12"/>
      <c r="J19" s="11"/>
      <c r="K19" s="11"/>
      <c r="L19" s="19"/>
      <c r="M19" s="16"/>
      <c r="N19" s="12"/>
      <c r="O19" s="16"/>
    </row>
    <row r="20" spans="1:15" s="9" customFormat="1" x14ac:dyDescent="0.25">
      <c r="A20" s="5">
        <v>16</v>
      </c>
      <c r="B20" s="6" t="s">
        <v>3</v>
      </c>
      <c r="C20" s="35" t="s">
        <v>14</v>
      </c>
      <c r="D20" s="7">
        <v>2602.44</v>
      </c>
      <c r="E20" s="8">
        <v>2862.68</v>
      </c>
      <c r="F20" s="7">
        <v>2762.0478366456387</v>
      </c>
      <c r="G20" s="7">
        <v>3038.25</v>
      </c>
      <c r="H20" s="11"/>
      <c r="I20" s="12"/>
      <c r="J20" s="11"/>
      <c r="K20" s="11"/>
      <c r="L20" s="19"/>
      <c r="M20" s="16"/>
      <c r="N20" s="12"/>
      <c r="O20" s="16"/>
    </row>
    <row r="21" spans="1:15" s="9" customFormat="1" x14ac:dyDescent="0.25">
      <c r="A21" s="5">
        <v>17</v>
      </c>
      <c r="B21" s="6" t="s">
        <v>3</v>
      </c>
      <c r="C21" s="35" t="s">
        <v>15</v>
      </c>
      <c r="D21" s="7">
        <v>1915.02</v>
      </c>
      <c r="E21" s="8">
        <v>2106.52</v>
      </c>
      <c r="F21" s="7">
        <v>2074.6278366456386</v>
      </c>
      <c r="G21" s="7">
        <v>2282.09</v>
      </c>
      <c r="H21" s="11"/>
      <c r="I21" s="12"/>
      <c r="J21" s="11"/>
      <c r="K21" s="11"/>
      <c r="L21" s="19"/>
      <c r="M21" s="16"/>
      <c r="N21" s="12"/>
      <c r="O21" s="16"/>
    </row>
    <row r="22" spans="1:15" s="9" customFormat="1" x14ac:dyDescent="0.25">
      <c r="A22" s="5">
        <v>18</v>
      </c>
      <c r="B22" s="6" t="s">
        <v>3</v>
      </c>
      <c r="C22" s="35" t="s">
        <v>16</v>
      </c>
      <c r="D22" s="7">
        <v>1938.96</v>
      </c>
      <c r="E22" s="8">
        <v>2132.86</v>
      </c>
      <c r="F22" s="7">
        <v>2098.5678366456386</v>
      </c>
      <c r="G22" s="7">
        <v>2308.42</v>
      </c>
      <c r="H22" s="11"/>
      <c r="I22" s="12"/>
      <c r="J22" s="11"/>
      <c r="K22" s="11"/>
      <c r="L22" s="19"/>
      <c r="M22" s="16"/>
      <c r="N22" s="12"/>
      <c r="O22" s="16"/>
    </row>
    <row r="23" spans="1:15" s="9" customFormat="1" x14ac:dyDescent="0.25">
      <c r="A23" s="5">
        <v>19</v>
      </c>
      <c r="B23" s="6" t="s">
        <v>3</v>
      </c>
      <c r="C23" s="35" t="s">
        <v>17</v>
      </c>
      <c r="D23" s="7">
        <v>1697.25</v>
      </c>
      <c r="E23" s="8">
        <v>1866.98</v>
      </c>
      <c r="F23" s="7">
        <v>1856.8578366456386</v>
      </c>
      <c r="G23" s="7">
        <v>2042.54</v>
      </c>
      <c r="H23" s="11"/>
      <c r="I23" s="12"/>
      <c r="J23" s="11"/>
      <c r="K23" s="11"/>
      <c r="L23" s="19"/>
      <c r="M23" s="16"/>
      <c r="N23" s="12"/>
      <c r="O23" s="16"/>
    </row>
    <row r="24" spans="1:15" s="9" customFormat="1" x14ac:dyDescent="0.25">
      <c r="A24" s="5">
        <v>20</v>
      </c>
      <c r="B24" s="6" t="s">
        <v>3</v>
      </c>
      <c r="C24" s="35" t="s">
        <v>18</v>
      </c>
      <c r="D24" s="7">
        <v>2156.7199999999998</v>
      </c>
      <c r="E24" s="8">
        <v>2372.39</v>
      </c>
      <c r="F24" s="7">
        <v>2316.3278366456384</v>
      </c>
      <c r="G24" s="7">
        <v>2547.96</v>
      </c>
      <c r="H24" s="11"/>
      <c r="I24" s="12"/>
      <c r="J24" s="11"/>
      <c r="K24" s="11"/>
      <c r="L24" s="19"/>
      <c r="M24" s="16"/>
      <c r="N24" s="12"/>
      <c r="O24" s="16"/>
    </row>
    <row r="25" spans="1:15" s="9" customFormat="1" x14ac:dyDescent="0.25">
      <c r="A25" s="5">
        <v>21</v>
      </c>
      <c r="B25" s="6" t="s">
        <v>19</v>
      </c>
      <c r="C25" s="35" t="s">
        <v>4</v>
      </c>
      <c r="D25" s="7">
        <v>2271.54</v>
      </c>
      <c r="E25" s="8">
        <v>2498.69</v>
      </c>
      <c r="F25" s="7">
        <v>2431.1478366456386</v>
      </c>
      <c r="G25" s="7">
        <v>2674.26</v>
      </c>
      <c r="H25" s="11"/>
      <c r="I25" s="12"/>
      <c r="J25" s="11"/>
      <c r="K25" s="11"/>
      <c r="L25" s="19"/>
      <c r="M25" s="16"/>
      <c r="N25" s="12"/>
      <c r="O25" s="16"/>
    </row>
    <row r="26" spans="1:15" s="9" customFormat="1" x14ac:dyDescent="0.25">
      <c r="A26" s="5">
        <v>22</v>
      </c>
      <c r="B26" s="6" t="s">
        <v>19</v>
      </c>
      <c r="C26" s="35" t="s">
        <v>5</v>
      </c>
      <c r="D26" s="7">
        <v>2053.77</v>
      </c>
      <c r="E26" s="8">
        <v>2259.15</v>
      </c>
      <c r="F26" s="7">
        <v>2213.3778366456386</v>
      </c>
      <c r="G26" s="7">
        <v>2434.7199999999998</v>
      </c>
      <c r="H26" s="11"/>
      <c r="I26" s="12"/>
      <c r="J26" s="11"/>
      <c r="K26" s="11"/>
      <c r="L26" s="19"/>
      <c r="M26" s="16"/>
      <c r="N26" s="12"/>
      <c r="O26" s="16"/>
    </row>
    <row r="27" spans="1:15" s="9" customFormat="1" x14ac:dyDescent="0.25">
      <c r="A27" s="5">
        <v>23</v>
      </c>
      <c r="B27" s="6" t="s">
        <v>19</v>
      </c>
      <c r="C27" s="35">
        <v>36</v>
      </c>
      <c r="D27" s="7">
        <v>2672.3</v>
      </c>
      <c r="E27" s="8">
        <v>2939.53</v>
      </c>
      <c r="F27" s="7">
        <v>2831.9078366456388</v>
      </c>
      <c r="G27" s="7">
        <v>3115.1</v>
      </c>
      <c r="H27" s="11"/>
      <c r="I27" s="12"/>
      <c r="J27" s="11"/>
      <c r="K27" s="11"/>
      <c r="L27" s="19"/>
      <c r="M27" s="16"/>
      <c r="N27" s="12"/>
      <c r="O27" s="16"/>
    </row>
    <row r="28" spans="1:15" s="9" customFormat="1" x14ac:dyDescent="0.25">
      <c r="A28" s="5">
        <v>24</v>
      </c>
      <c r="B28" s="6" t="s">
        <v>19</v>
      </c>
      <c r="C28" s="35">
        <v>39</v>
      </c>
      <c r="D28" s="7">
        <v>2454.54</v>
      </c>
      <c r="E28" s="8">
        <v>2699.99</v>
      </c>
      <c r="F28" s="7">
        <v>2614.1478366456386</v>
      </c>
      <c r="G28" s="7">
        <v>2875.56</v>
      </c>
      <c r="H28" s="11"/>
      <c r="I28" s="12"/>
      <c r="J28" s="11"/>
      <c r="K28" s="11"/>
      <c r="L28" s="19"/>
      <c r="M28" s="16"/>
      <c r="N28" s="12"/>
      <c r="O28" s="16"/>
    </row>
    <row r="29" spans="1:15" s="9" customFormat="1" x14ac:dyDescent="0.25">
      <c r="A29" s="21">
        <v>25</v>
      </c>
      <c r="B29" s="36" t="s">
        <v>19</v>
      </c>
      <c r="C29" s="37" t="s">
        <v>20</v>
      </c>
      <c r="D29" s="38" t="s">
        <v>50</v>
      </c>
      <c r="E29" s="39" t="s">
        <v>51</v>
      </c>
      <c r="F29" s="38" t="s">
        <v>52</v>
      </c>
      <c r="G29" s="38" t="s">
        <v>53</v>
      </c>
      <c r="H29" s="11"/>
      <c r="I29" s="12"/>
      <c r="J29" s="11"/>
      <c r="K29" s="11"/>
      <c r="L29" s="19"/>
      <c r="M29" s="16"/>
      <c r="N29" s="12"/>
      <c r="O29" s="16"/>
    </row>
    <row r="30" spans="1:15" s="9" customFormat="1" x14ac:dyDescent="0.25">
      <c r="A30" s="21">
        <v>26</v>
      </c>
      <c r="B30" s="36" t="s">
        <v>19</v>
      </c>
      <c r="C30" s="37" t="s">
        <v>21</v>
      </c>
      <c r="D30" s="38">
        <v>2139.8000000000002</v>
      </c>
      <c r="E30" s="39">
        <v>2353.7800000000002</v>
      </c>
      <c r="F30" s="38">
        <v>2299.4078366456388</v>
      </c>
      <c r="G30" s="38">
        <v>2529.35</v>
      </c>
      <c r="H30" s="11"/>
      <c r="I30" s="12"/>
      <c r="J30" s="11"/>
      <c r="K30" s="11"/>
      <c r="L30" s="19"/>
      <c r="M30" s="16"/>
      <c r="N30" s="12"/>
      <c r="O30" s="16"/>
    </row>
    <row r="31" spans="1:15" s="9" customFormat="1" x14ac:dyDescent="0.25">
      <c r="A31" s="21">
        <v>27</v>
      </c>
      <c r="B31" s="36" t="s">
        <v>19</v>
      </c>
      <c r="C31" s="37" t="s">
        <v>22</v>
      </c>
      <c r="D31" s="38" t="s">
        <v>54</v>
      </c>
      <c r="E31" s="39" t="s">
        <v>55</v>
      </c>
      <c r="F31" s="38" t="s">
        <v>56</v>
      </c>
      <c r="G31" s="38" t="s">
        <v>57</v>
      </c>
      <c r="H31" s="11"/>
      <c r="I31" s="12"/>
      <c r="J31" s="11"/>
      <c r="K31" s="11"/>
      <c r="L31" s="19"/>
      <c r="M31" s="16"/>
      <c r="N31" s="12"/>
      <c r="O31" s="16"/>
    </row>
    <row r="32" spans="1:15" s="9" customFormat="1" x14ac:dyDescent="0.25">
      <c r="A32" s="21">
        <v>28</v>
      </c>
      <c r="B32" s="36" t="s">
        <v>19</v>
      </c>
      <c r="C32" s="37">
        <v>45</v>
      </c>
      <c r="D32" s="38">
        <v>3955.16</v>
      </c>
      <c r="E32" s="39">
        <v>4350.68</v>
      </c>
      <c r="F32" s="38">
        <v>4114.7678366456385</v>
      </c>
      <c r="G32" s="38">
        <v>4526.24</v>
      </c>
      <c r="H32" s="11"/>
      <c r="I32" s="12"/>
      <c r="J32" s="11"/>
      <c r="K32" s="11"/>
      <c r="L32" s="19"/>
      <c r="M32" s="16"/>
      <c r="N32" s="12"/>
      <c r="O32" s="16"/>
    </row>
    <row r="33" spans="1:19" s="9" customFormat="1" x14ac:dyDescent="0.25">
      <c r="A33" s="21">
        <v>29</v>
      </c>
      <c r="B33" s="36" t="s">
        <v>19</v>
      </c>
      <c r="C33" s="37" t="s">
        <v>9</v>
      </c>
      <c r="D33" s="38">
        <v>2970.05</v>
      </c>
      <c r="E33" s="39">
        <v>3267.06</v>
      </c>
      <c r="F33" s="38">
        <v>3129.6578366456388</v>
      </c>
      <c r="G33" s="38">
        <v>3442.62</v>
      </c>
      <c r="H33" s="11"/>
      <c r="I33" s="12"/>
      <c r="J33" s="11"/>
      <c r="K33" s="11"/>
      <c r="L33" s="19"/>
      <c r="M33" s="16"/>
      <c r="N33" s="12"/>
      <c r="O33" s="16"/>
    </row>
    <row r="34" spans="1:19" s="9" customFormat="1" x14ac:dyDescent="0.25">
      <c r="A34" s="21">
        <v>30</v>
      </c>
      <c r="B34" s="36" t="s">
        <v>19</v>
      </c>
      <c r="C34" s="37" t="s">
        <v>11</v>
      </c>
      <c r="D34" s="38">
        <v>2723.78</v>
      </c>
      <c r="E34" s="39">
        <v>2996.16</v>
      </c>
      <c r="F34" s="38">
        <v>2883.3878366456388</v>
      </c>
      <c r="G34" s="38">
        <v>3171.73</v>
      </c>
      <c r="H34" s="11"/>
      <c r="I34" s="12"/>
      <c r="J34" s="11"/>
      <c r="K34" s="11"/>
      <c r="L34" s="19"/>
      <c r="M34" s="16"/>
      <c r="N34" s="12"/>
      <c r="O34" s="16"/>
    </row>
    <row r="35" spans="1:19" s="9" customFormat="1" x14ac:dyDescent="0.25">
      <c r="A35" s="21">
        <v>31</v>
      </c>
      <c r="B35" s="36" t="s">
        <v>19</v>
      </c>
      <c r="C35" s="37" t="s">
        <v>12</v>
      </c>
      <c r="D35" s="38" t="s">
        <v>58</v>
      </c>
      <c r="E35" s="39" t="s">
        <v>59</v>
      </c>
      <c r="F35" s="38" t="s">
        <v>60</v>
      </c>
      <c r="G35" s="38" t="s">
        <v>61</v>
      </c>
      <c r="H35" s="11"/>
      <c r="I35" s="12"/>
      <c r="J35" s="11"/>
      <c r="K35" s="11"/>
      <c r="L35" s="19"/>
      <c r="M35" s="16"/>
      <c r="N35" s="12"/>
      <c r="O35" s="16"/>
    </row>
    <row r="36" spans="1:19" s="9" customFormat="1" x14ac:dyDescent="0.25">
      <c r="A36" s="21">
        <v>32</v>
      </c>
      <c r="B36" s="36" t="s">
        <v>19</v>
      </c>
      <c r="C36" s="37" t="s">
        <v>23</v>
      </c>
      <c r="D36" s="38">
        <v>2482.08</v>
      </c>
      <c r="E36" s="39">
        <v>2730.29</v>
      </c>
      <c r="F36" s="38">
        <v>2641.6878366456385</v>
      </c>
      <c r="G36" s="38">
        <v>2905.86</v>
      </c>
      <c r="H36" s="11"/>
      <c r="I36" s="12"/>
      <c r="J36" s="11"/>
      <c r="K36" s="11"/>
      <c r="L36" s="19"/>
      <c r="M36" s="16"/>
      <c r="N36" s="12"/>
      <c r="O36" s="16"/>
    </row>
    <row r="37" spans="1:19" s="9" customFormat="1" x14ac:dyDescent="0.25">
      <c r="A37" s="21">
        <v>33</v>
      </c>
      <c r="B37" s="36" t="s">
        <v>19</v>
      </c>
      <c r="C37" s="37" t="s">
        <v>14</v>
      </c>
      <c r="D37" s="38" t="s">
        <v>62</v>
      </c>
      <c r="E37" s="39" t="s">
        <v>63</v>
      </c>
      <c r="F37" s="38" t="s">
        <v>64</v>
      </c>
      <c r="G37" s="38" t="s">
        <v>65</v>
      </c>
      <c r="H37" s="11"/>
      <c r="I37" s="12"/>
      <c r="J37" s="11"/>
      <c r="K37" s="11"/>
      <c r="L37" s="19"/>
      <c r="M37" s="16"/>
      <c r="N37" s="12"/>
      <c r="O37" s="16"/>
    </row>
    <row r="38" spans="1:19" s="9" customFormat="1" x14ac:dyDescent="0.25">
      <c r="A38" s="21">
        <v>34</v>
      </c>
      <c r="B38" s="36" t="s">
        <v>19</v>
      </c>
      <c r="C38" s="37" t="s">
        <v>24</v>
      </c>
      <c r="D38" s="38">
        <v>2254.13</v>
      </c>
      <c r="E38" s="39">
        <v>2479.54</v>
      </c>
      <c r="F38" s="38">
        <v>2413.7378366456387</v>
      </c>
      <c r="G38" s="38">
        <v>2655.11</v>
      </c>
      <c r="H38" s="11"/>
      <c r="I38" s="12"/>
      <c r="J38" s="11"/>
      <c r="K38" s="11"/>
      <c r="L38" s="19"/>
      <c r="M38" s="16"/>
      <c r="N38" s="12"/>
      <c r="O38" s="16"/>
    </row>
    <row r="39" spans="1:19" s="9" customFormat="1" x14ac:dyDescent="0.25">
      <c r="A39" s="21">
        <v>35</v>
      </c>
      <c r="B39" s="36" t="s">
        <v>19</v>
      </c>
      <c r="C39" s="37" t="s">
        <v>16</v>
      </c>
      <c r="D39" s="38">
        <v>2278.0700000000002</v>
      </c>
      <c r="E39" s="39">
        <v>2505.88</v>
      </c>
      <c r="F39" s="38">
        <v>2437.6778366456388</v>
      </c>
      <c r="G39" s="38">
        <v>2681.45</v>
      </c>
      <c r="H39" s="11"/>
      <c r="I39" s="12"/>
      <c r="J39" s="11"/>
      <c r="K39" s="11"/>
      <c r="L39" s="19"/>
      <c r="M39" s="16"/>
      <c r="N39" s="12"/>
      <c r="O39" s="16"/>
    </row>
    <row r="40" spans="1:19" s="9" customFormat="1" x14ac:dyDescent="0.25">
      <c r="A40" s="21">
        <v>36</v>
      </c>
      <c r="B40" s="36" t="s">
        <v>19</v>
      </c>
      <c r="C40" s="37" t="s">
        <v>17</v>
      </c>
      <c r="D40" s="38">
        <v>2036.37</v>
      </c>
      <c r="E40" s="39">
        <v>2240.0100000000002</v>
      </c>
      <c r="F40" s="38">
        <v>2195.9778366456385</v>
      </c>
      <c r="G40" s="38">
        <v>2415.58</v>
      </c>
      <c r="H40" s="11"/>
      <c r="I40" s="12"/>
      <c r="J40" s="11"/>
      <c r="K40" s="11"/>
      <c r="L40" s="19"/>
      <c r="M40" s="16"/>
      <c r="N40" s="12"/>
      <c r="O40" s="16"/>
    </row>
    <row r="41" spans="1:19" s="9" customFormat="1" x14ac:dyDescent="0.25">
      <c r="A41" s="21">
        <v>37</v>
      </c>
      <c r="B41" s="36" t="s">
        <v>19</v>
      </c>
      <c r="C41" s="37" t="s">
        <v>18</v>
      </c>
      <c r="D41" s="38">
        <v>2495.84</v>
      </c>
      <c r="E41" s="39">
        <v>2745.42</v>
      </c>
      <c r="F41" s="38">
        <v>2655.4478366456387</v>
      </c>
      <c r="G41" s="38">
        <v>2920.99</v>
      </c>
      <c r="H41" s="11"/>
      <c r="I41" s="12"/>
      <c r="J41" s="11"/>
      <c r="K41" s="11"/>
      <c r="L41" s="19"/>
      <c r="M41" s="16"/>
      <c r="N41" s="12"/>
      <c r="O41" s="16"/>
    </row>
    <row r="42" spans="1:19" s="9" customFormat="1" x14ac:dyDescent="0.25">
      <c r="I42" s="12"/>
    </row>
    <row r="43" spans="1:19" s="9" customFormat="1" ht="48" customHeight="1" x14ac:dyDescent="0.25">
      <c r="A43" s="20" t="s">
        <v>29</v>
      </c>
      <c r="B43" s="47" t="s">
        <v>68</v>
      </c>
      <c r="C43" s="47"/>
      <c r="D43" s="47"/>
      <c r="E43" s="47"/>
      <c r="F43" s="47"/>
      <c r="G43" s="47"/>
      <c r="I43" s="12"/>
    </row>
    <row r="44" spans="1:19" s="26" customFormat="1" ht="79.5" customHeight="1" x14ac:dyDescent="0.25">
      <c r="A44" s="44" t="s">
        <v>66</v>
      </c>
      <c r="B44" s="44"/>
      <c r="C44" s="44"/>
      <c r="D44" s="44"/>
      <c r="E44" s="44"/>
      <c r="F44" s="44"/>
      <c r="G44" s="44"/>
      <c r="I44" s="27"/>
    </row>
    <row r="45" spans="1:19" s="26" customFormat="1" ht="47.25" customHeight="1" x14ac:dyDescent="0.25">
      <c r="A45" s="42" t="s">
        <v>67</v>
      </c>
      <c r="B45" s="42"/>
      <c r="C45" s="42"/>
      <c r="D45" s="42"/>
      <c r="E45" s="42"/>
      <c r="F45" s="42"/>
      <c r="G45" s="42"/>
      <c r="I45" s="27"/>
      <c r="P45" s="18"/>
      <c r="Q45" s="18"/>
      <c r="R45" s="22"/>
    </row>
    <row r="46" spans="1:19" s="26" customFormat="1" ht="78.75" x14ac:dyDescent="0.25">
      <c r="A46" s="32" t="s">
        <v>1</v>
      </c>
      <c r="B46" s="41" t="s">
        <v>30</v>
      </c>
      <c r="C46" s="41"/>
      <c r="D46" s="41"/>
      <c r="E46" s="41"/>
      <c r="F46" s="31" t="s">
        <v>31</v>
      </c>
      <c r="G46" s="31" t="s">
        <v>32</v>
      </c>
      <c r="I46" s="27"/>
    </row>
    <row r="47" spans="1:19" s="26" customFormat="1" x14ac:dyDescent="0.25">
      <c r="A47" s="33" t="s">
        <v>33</v>
      </c>
      <c r="B47" s="40" t="s">
        <v>34</v>
      </c>
      <c r="C47" s="40"/>
      <c r="D47" s="40"/>
      <c r="E47" s="40"/>
      <c r="F47" s="34">
        <v>6965.5</v>
      </c>
      <c r="G47" s="34">
        <f>F47*1.1</f>
        <v>7662.05</v>
      </c>
      <c r="H47" s="29"/>
      <c r="I47" s="27"/>
      <c r="J47" s="27"/>
      <c r="K47" s="27"/>
      <c r="L47" s="27"/>
      <c r="N47" s="27"/>
      <c r="O47" s="27"/>
      <c r="P47" s="27"/>
      <c r="Q47" s="30"/>
      <c r="R47" s="30"/>
      <c r="S47" s="30"/>
    </row>
    <row r="48" spans="1:19" s="26" customFormat="1" x14ac:dyDescent="0.25">
      <c r="A48" s="33" t="s">
        <v>33</v>
      </c>
      <c r="B48" s="40" t="s">
        <v>35</v>
      </c>
      <c r="C48" s="40"/>
      <c r="D48" s="40"/>
      <c r="E48" s="40"/>
      <c r="F48" s="34">
        <v>6965.5</v>
      </c>
      <c r="G48" s="34">
        <f t="shared" ref="G48:G58" si="0">F48*1.1</f>
        <v>7662.05</v>
      </c>
      <c r="H48" s="29"/>
      <c r="I48" s="27"/>
      <c r="J48" s="27"/>
      <c r="K48" s="27"/>
      <c r="L48" s="27"/>
      <c r="N48" s="27"/>
      <c r="O48" s="27"/>
      <c r="P48" s="27"/>
      <c r="Q48" s="30"/>
      <c r="R48" s="30"/>
      <c r="S48" s="30"/>
    </row>
    <row r="49" spans="1:19" s="26" customFormat="1" x14ac:dyDescent="0.25">
      <c r="A49" s="33" t="s">
        <v>33</v>
      </c>
      <c r="B49" s="40" t="s">
        <v>36</v>
      </c>
      <c r="C49" s="40"/>
      <c r="D49" s="40"/>
      <c r="E49" s="40"/>
      <c r="F49" s="34">
        <v>6965.5</v>
      </c>
      <c r="G49" s="34">
        <f t="shared" si="0"/>
        <v>7662.05</v>
      </c>
      <c r="H49" s="29"/>
      <c r="I49" s="27"/>
      <c r="J49" s="27"/>
      <c r="K49" s="27"/>
      <c r="L49" s="27"/>
      <c r="N49" s="27"/>
      <c r="O49" s="27"/>
      <c r="P49" s="27"/>
      <c r="Q49" s="30"/>
      <c r="R49" s="30"/>
      <c r="S49" s="30"/>
    </row>
    <row r="50" spans="1:19" s="26" customFormat="1" x14ac:dyDescent="0.25">
      <c r="A50" s="33" t="s">
        <v>33</v>
      </c>
      <c r="B50" s="40" t="s">
        <v>37</v>
      </c>
      <c r="C50" s="40"/>
      <c r="D50" s="40"/>
      <c r="E50" s="40"/>
      <c r="F50" s="34">
        <v>6965.5</v>
      </c>
      <c r="G50" s="34">
        <f t="shared" si="0"/>
        <v>7662.05</v>
      </c>
      <c r="H50" s="29"/>
      <c r="I50" s="27"/>
      <c r="J50" s="27"/>
      <c r="K50" s="27"/>
      <c r="L50" s="27"/>
      <c r="N50" s="27"/>
      <c r="O50" s="27"/>
      <c r="P50" s="27"/>
      <c r="Q50" s="30"/>
      <c r="R50" s="30"/>
      <c r="S50" s="30"/>
    </row>
    <row r="51" spans="1:19" s="26" customFormat="1" x14ac:dyDescent="0.25">
      <c r="A51" s="33" t="s">
        <v>33</v>
      </c>
      <c r="B51" s="40" t="s">
        <v>38</v>
      </c>
      <c r="C51" s="40"/>
      <c r="D51" s="40"/>
      <c r="E51" s="40"/>
      <c r="F51" s="34">
        <v>6965.5</v>
      </c>
      <c r="G51" s="34">
        <f t="shared" si="0"/>
        <v>7662.05</v>
      </c>
      <c r="H51" s="29"/>
      <c r="I51" s="27"/>
      <c r="J51" s="27"/>
      <c r="K51" s="27"/>
      <c r="L51" s="27"/>
      <c r="N51" s="27"/>
      <c r="O51" s="27"/>
      <c r="P51" s="27"/>
      <c r="Q51" s="30"/>
      <c r="R51" s="30"/>
      <c r="S51" s="30"/>
    </row>
    <row r="52" spans="1:19" s="26" customFormat="1" x14ac:dyDescent="0.25">
      <c r="A52" s="33" t="s">
        <v>33</v>
      </c>
      <c r="B52" s="40" t="s">
        <v>39</v>
      </c>
      <c r="C52" s="40"/>
      <c r="D52" s="40"/>
      <c r="E52" s="40"/>
      <c r="F52" s="34">
        <v>6965.5</v>
      </c>
      <c r="G52" s="34">
        <f t="shared" si="0"/>
        <v>7662.05</v>
      </c>
      <c r="H52" s="29"/>
      <c r="I52" s="27"/>
      <c r="J52" s="27"/>
      <c r="K52" s="27"/>
      <c r="L52" s="27"/>
      <c r="N52" s="27"/>
      <c r="O52" s="27"/>
      <c r="P52" s="27"/>
      <c r="Q52" s="30"/>
      <c r="R52" s="30"/>
      <c r="S52" s="30"/>
    </row>
    <row r="53" spans="1:19" s="26" customFormat="1" x14ac:dyDescent="0.25">
      <c r="A53" s="33" t="s">
        <v>40</v>
      </c>
      <c r="B53" s="40" t="s">
        <v>41</v>
      </c>
      <c r="C53" s="40"/>
      <c r="D53" s="40"/>
      <c r="E53" s="40"/>
      <c r="F53" s="34">
        <v>6965.5</v>
      </c>
      <c r="G53" s="34">
        <f t="shared" si="0"/>
        <v>7662.05</v>
      </c>
      <c r="H53" s="29"/>
      <c r="I53" s="27"/>
      <c r="J53" s="27"/>
      <c r="K53" s="27"/>
      <c r="L53" s="27"/>
      <c r="N53" s="27"/>
      <c r="O53" s="27"/>
      <c r="P53" s="27"/>
      <c r="Q53" s="30"/>
      <c r="R53" s="30"/>
      <c r="S53" s="30"/>
    </row>
    <row r="54" spans="1:19" s="26" customFormat="1" x14ac:dyDescent="0.25">
      <c r="A54" s="33" t="s">
        <v>40</v>
      </c>
      <c r="B54" s="40" t="s">
        <v>42</v>
      </c>
      <c r="C54" s="40"/>
      <c r="D54" s="40"/>
      <c r="E54" s="40"/>
      <c r="F54" s="34">
        <v>6965.5</v>
      </c>
      <c r="G54" s="34">
        <f t="shared" si="0"/>
        <v>7662.05</v>
      </c>
      <c r="H54" s="29"/>
      <c r="I54" s="27"/>
      <c r="J54" s="27"/>
      <c r="K54" s="27"/>
      <c r="L54" s="27"/>
      <c r="N54" s="27"/>
      <c r="O54" s="27"/>
      <c r="P54" s="27"/>
      <c r="Q54" s="30"/>
      <c r="R54" s="30"/>
      <c r="S54" s="30"/>
    </row>
    <row r="55" spans="1:19" s="26" customFormat="1" x14ac:dyDescent="0.25">
      <c r="A55" s="33" t="s">
        <v>40</v>
      </c>
      <c r="B55" s="40" t="s">
        <v>43</v>
      </c>
      <c r="C55" s="40"/>
      <c r="D55" s="40"/>
      <c r="E55" s="40"/>
      <c r="F55" s="34">
        <v>6965.5</v>
      </c>
      <c r="G55" s="34">
        <f t="shared" si="0"/>
        <v>7662.05</v>
      </c>
      <c r="H55" s="29"/>
      <c r="I55" s="27"/>
      <c r="J55" s="27"/>
      <c r="K55" s="27"/>
      <c r="L55" s="27"/>
      <c r="N55" s="27"/>
      <c r="O55" s="27"/>
      <c r="P55" s="27"/>
      <c r="Q55" s="30"/>
      <c r="R55" s="30"/>
      <c r="S55" s="30"/>
    </row>
    <row r="56" spans="1:19" s="26" customFormat="1" x14ac:dyDescent="0.25">
      <c r="A56" s="33" t="s">
        <v>40</v>
      </c>
      <c r="B56" s="40" t="s">
        <v>44</v>
      </c>
      <c r="C56" s="40"/>
      <c r="D56" s="40"/>
      <c r="E56" s="40"/>
      <c r="F56" s="34">
        <v>6965.5</v>
      </c>
      <c r="G56" s="34">
        <f t="shared" si="0"/>
        <v>7662.05</v>
      </c>
      <c r="H56" s="29"/>
      <c r="I56" s="27"/>
      <c r="J56" s="27"/>
      <c r="K56" s="27"/>
      <c r="L56" s="27"/>
      <c r="N56" s="27"/>
      <c r="O56" s="27"/>
      <c r="P56" s="27"/>
      <c r="Q56" s="30"/>
      <c r="R56" s="30"/>
      <c r="S56" s="30"/>
    </row>
    <row r="57" spans="1:19" s="26" customFormat="1" x14ac:dyDescent="0.25">
      <c r="A57" s="33" t="s">
        <v>40</v>
      </c>
      <c r="B57" s="40" t="s">
        <v>45</v>
      </c>
      <c r="C57" s="40"/>
      <c r="D57" s="40"/>
      <c r="E57" s="40"/>
      <c r="F57" s="34">
        <v>6965.5</v>
      </c>
      <c r="G57" s="34">
        <f t="shared" si="0"/>
        <v>7662.05</v>
      </c>
      <c r="H57" s="29"/>
      <c r="I57" s="27"/>
      <c r="J57" s="27"/>
      <c r="K57" s="27"/>
      <c r="L57" s="27"/>
      <c r="N57" s="27"/>
      <c r="O57" s="27"/>
      <c r="P57" s="27"/>
      <c r="Q57" s="30"/>
      <c r="R57" s="30"/>
      <c r="S57" s="30"/>
    </row>
    <row r="58" spans="1:19" s="26" customFormat="1" x14ac:dyDescent="0.25">
      <c r="A58" s="33" t="s">
        <v>40</v>
      </c>
      <c r="B58" s="40" t="s">
        <v>46</v>
      </c>
      <c r="C58" s="40"/>
      <c r="D58" s="40"/>
      <c r="E58" s="40"/>
      <c r="F58" s="34">
        <v>6965.5</v>
      </c>
      <c r="G58" s="34">
        <f t="shared" si="0"/>
        <v>7662.05</v>
      </c>
      <c r="H58" s="29"/>
      <c r="I58" s="27"/>
      <c r="J58" s="27"/>
      <c r="K58" s="27"/>
      <c r="L58" s="27"/>
      <c r="N58" s="27"/>
      <c r="O58" s="27"/>
      <c r="P58" s="27"/>
      <c r="Q58" s="30"/>
      <c r="R58" s="30"/>
      <c r="S58" s="30"/>
    </row>
    <row r="59" spans="1:19" s="26" customFormat="1" x14ac:dyDescent="0.25">
      <c r="A59" s="23"/>
      <c r="C59" s="28"/>
      <c r="D59" s="24"/>
      <c r="E59" s="25"/>
      <c r="F59" s="24"/>
      <c r="G59" s="24"/>
      <c r="H59" s="29"/>
      <c r="I59" s="27"/>
      <c r="J59" s="27"/>
      <c r="K59" s="27"/>
      <c r="L59" s="27"/>
      <c r="N59" s="27"/>
      <c r="O59" s="27"/>
      <c r="P59" s="27"/>
      <c r="Q59" s="30"/>
      <c r="R59" s="30"/>
      <c r="S59" s="30"/>
    </row>
    <row r="60" spans="1:19" s="26" customFormat="1" x14ac:dyDescent="0.25">
      <c r="A60" s="23"/>
      <c r="C60" s="28"/>
      <c r="D60" s="24"/>
      <c r="E60" s="25"/>
      <c r="F60" s="24"/>
      <c r="G60" s="24"/>
      <c r="H60" s="29"/>
      <c r="I60" s="27"/>
      <c r="J60" s="27"/>
      <c r="K60" s="27"/>
      <c r="L60" s="27"/>
      <c r="N60" s="27"/>
      <c r="O60" s="27"/>
      <c r="P60" s="27"/>
      <c r="Q60" s="30"/>
      <c r="R60" s="30"/>
      <c r="S60" s="30"/>
    </row>
    <row r="61" spans="1:19" s="26" customFormat="1" x14ac:dyDescent="0.25">
      <c r="A61" s="23"/>
      <c r="C61" s="28"/>
      <c r="D61" s="24"/>
      <c r="E61" s="25"/>
      <c r="F61" s="24"/>
      <c r="G61" s="24"/>
      <c r="H61" s="29"/>
      <c r="I61" s="27"/>
      <c r="J61" s="27"/>
      <c r="K61" s="27"/>
      <c r="L61" s="27"/>
      <c r="N61" s="27"/>
      <c r="O61" s="27"/>
      <c r="P61" s="27"/>
      <c r="Q61" s="30"/>
      <c r="R61" s="30"/>
      <c r="S61" s="30"/>
    </row>
    <row r="62" spans="1:19" s="26" customFormat="1" x14ac:dyDescent="0.25">
      <c r="A62" s="23"/>
      <c r="C62" s="28"/>
      <c r="D62" s="24"/>
      <c r="E62" s="25"/>
      <c r="F62" s="24"/>
      <c r="G62" s="24"/>
      <c r="H62" s="29"/>
      <c r="I62" s="27"/>
      <c r="J62" s="27"/>
      <c r="K62" s="27"/>
      <c r="L62" s="27"/>
      <c r="N62" s="27"/>
      <c r="O62" s="27"/>
      <c r="P62" s="27"/>
      <c r="Q62" s="30"/>
      <c r="R62" s="30"/>
      <c r="S62" s="30"/>
    </row>
    <row r="63" spans="1:19" s="9" customFormat="1" x14ac:dyDescent="0.25"/>
    <row r="64" spans="1:19" s="9" customFormat="1" x14ac:dyDescent="0.25"/>
  </sheetData>
  <mergeCells count="20">
    <mergeCell ref="A45:G45"/>
    <mergeCell ref="A1:G1"/>
    <mergeCell ref="A2:G2"/>
    <mergeCell ref="U2:U3"/>
    <mergeCell ref="A3:G3"/>
    <mergeCell ref="A44:G44"/>
    <mergeCell ref="B43:G43"/>
    <mergeCell ref="B46:E46"/>
    <mergeCell ref="B47:E47"/>
    <mergeCell ref="B48:E48"/>
    <mergeCell ref="B49:E49"/>
    <mergeCell ref="B50:E50"/>
    <mergeCell ref="B56:E56"/>
    <mergeCell ref="B57:E57"/>
    <mergeCell ref="B58:E58"/>
    <mergeCell ref="B51:E51"/>
    <mergeCell ref="B52:E52"/>
    <mergeCell ref="B53:E53"/>
    <mergeCell ref="B54:E54"/>
    <mergeCell ref="B55:E55"/>
  </mergeCells>
  <printOptions horizontalCentered="1"/>
  <pageMargins left="0.23622047244094491" right="0.23622047244094491" top="0.35433070866141736" bottom="0.35433070866141736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2024-02-01T09:20:22Z</dcterms:modified>
</cp:coreProperties>
</file>